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450" windowHeight="11955" tabRatio="609"/>
  </bookViews>
  <sheets>
    <sheet name="заявка №6" sheetId="2" r:id="rId1"/>
  </sheets>
  <definedNames>
    <definedName name="_xlnm._FilterDatabase" localSheetId="0" hidden="1">'заявка №6'!$A$8:$M$8</definedName>
    <definedName name="_xlnm.Print_Area" localSheetId="0">'заявка №6'!$A$1:$M$16</definedName>
  </definedNames>
  <calcPr calcId="145621"/>
</workbook>
</file>

<file path=xl/calcChain.xml><?xml version="1.0" encoding="utf-8"?>
<calcChain xmlns="http://schemas.openxmlformats.org/spreadsheetml/2006/main">
  <c r="O16" i="2" l="1"/>
  <c r="P16" i="2" l="1"/>
  <c r="G16" i="2"/>
  <c r="L16" i="2"/>
  <c r="H16" i="2"/>
  <c r="I16" i="2"/>
  <c r="J16" i="2"/>
  <c r="K16" i="2"/>
  <c r="M16" i="2"/>
  <c r="N16" i="2"/>
</calcChain>
</file>

<file path=xl/sharedStrings.xml><?xml version="1.0" encoding="utf-8"?>
<sst xmlns="http://schemas.openxmlformats.org/spreadsheetml/2006/main" count="44" uniqueCount="34">
  <si>
    <t>Ф.И.О.</t>
  </si>
  <si>
    <t>Адреса (город,улица, дом, кв-ра, район)</t>
  </si>
  <si>
    <t>РЭС</t>
  </si>
  <si>
    <t>ВЛ-0,4 кВ, км</t>
  </si>
  <si>
    <t>ВЛ-0,23 кВ, км</t>
  </si>
  <si>
    <t>КТП</t>
  </si>
  <si>
    <t>ВЛ 6-10 кВ. км</t>
  </si>
  <si>
    <t>N/N</t>
  </si>
  <si>
    <t xml:space="preserve">Номер договора САП  </t>
  </si>
  <si>
    <t>Дата договора</t>
  </si>
  <si>
    <t>Строительство</t>
  </si>
  <si>
    <t>Реконструкция</t>
  </si>
  <si>
    <t>Кол-во</t>
  </si>
  <si>
    <t>Мощность КВА</t>
  </si>
  <si>
    <t>демонтаж</t>
  </si>
  <si>
    <t>Демонтаж</t>
  </si>
  <si>
    <t>Буттанов В.Р.</t>
  </si>
  <si>
    <t>Кимрский район,  Федоровское с.п., д. Крева</t>
  </si>
  <si>
    <t>Кимрский РЭС</t>
  </si>
  <si>
    <t>киосковая, строительство</t>
  </si>
  <si>
    <t xml:space="preserve">Павлихин В.А. </t>
  </si>
  <si>
    <t>Кимрский район, Федоровское с/п, дер. Богунино</t>
  </si>
  <si>
    <t>Кимрский р-н, д Михеево</t>
  </si>
  <si>
    <t>Дмитрий Евгеньевич Самбуров</t>
  </si>
  <si>
    <t>КТП, реконструкция</t>
  </si>
  <si>
    <t>КТП, строительство</t>
  </si>
  <si>
    <t>Марина Пуреськина</t>
  </si>
  <si>
    <t>Осташковский р-н, п Сиговка</t>
  </si>
  <si>
    <t>Осташковский РЭС</t>
  </si>
  <si>
    <t>Александр Николаевич Осипов</t>
  </si>
  <si>
    <t>Максатихинский р-н, пгт Максатиха, ул Взлетная</t>
  </si>
  <si>
    <t>Максатихинский РЭС</t>
  </si>
  <si>
    <t>есть проект</t>
  </si>
  <si>
    <t>есть проект на вл-10кв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</si>
</sst>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7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0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8" applyNumberFormat="0" applyAlignment="0" applyProtection="0"/>
    <xf numFmtId="0" fontId="8" fillId="27" borderId="9" applyNumberFormat="0" applyAlignment="0" applyProtection="0"/>
    <xf numFmtId="0" fontId="9" fillId="27" borderId="8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15" fillId="28" borderId="14" applyNumberFormat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30" borderId="0" applyNumberFormat="0" applyBorder="0" applyAlignment="0" applyProtection="0"/>
    <xf numFmtId="0" fontId="19" fillId="0" borderId="0" applyNumberFormat="0" applyFill="0" applyBorder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20" fillId="0" borderId="16" applyNumberFormat="0" applyFill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2" fillId="32" borderId="0" applyNumberFormat="0" applyBorder="0" applyAlignment="0" applyProtection="0"/>
  </cellStyleXfs>
  <cellXfs count="32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4" fontId="23" fillId="0" borderId="1" xfId="64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23" fillId="34" borderId="1" xfId="0" applyFont="1" applyFill="1" applyBorder="1" applyAlignment="1">
      <alignment horizontal="center" vertical="center" wrapText="1"/>
    </xf>
    <xf numFmtId="14" fontId="23" fillId="34" borderId="1" xfId="0" applyNumberFormat="1" applyFont="1" applyFill="1" applyBorder="1" applyAlignment="1" applyProtection="1">
      <alignment horizontal="center" vertical="center" wrapText="1"/>
    </xf>
    <xf numFmtId="0" fontId="0" fillId="34" borderId="1" xfId="0" applyFill="1" applyBorder="1" applyAlignment="1">
      <alignment horizontal="center" vertical="center" wrapText="1"/>
    </xf>
    <xf numFmtId="0" fontId="23" fillId="34" borderId="1" xfId="87" applyFont="1" applyFill="1" applyBorder="1" applyAlignment="1">
      <alignment horizontal="center" vertical="center" wrapText="1"/>
    </xf>
    <xf numFmtId="0" fontId="23" fillId="34" borderId="1" xfId="58" applyFont="1" applyFill="1" applyBorder="1" applyAlignment="1">
      <alignment horizontal="center" vertical="center" wrapText="1"/>
    </xf>
    <xf numFmtId="0" fontId="0" fillId="34" borderId="1" xfId="0" applyFont="1" applyFill="1" applyBorder="1" applyAlignment="1">
      <alignment horizontal="center" vertical="center" wrapText="1"/>
    </xf>
    <xf numFmtId="0" fontId="0" fillId="34" borderId="0" xfId="0" applyFill="1" applyAlignment="1">
      <alignment horizontal="center" vertical="center" wrapText="1"/>
    </xf>
    <xf numFmtId="0" fontId="0" fillId="34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4" fontId="23" fillId="0" borderId="1" xfId="64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23" fillId="0" borderId="2" xfId="64" applyNumberFormat="1" applyFont="1" applyFill="1" applyBorder="1" applyAlignment="1">
      <alignment horizontal="center" vertical="center" wrapText="1"/>
    </xf>
    <xf numFmtId="4" fontId="23" fillId="0" borderId="3" xfId="64" applyNumberFormat="1" applyFont="1" applyFill="1" applyBorder="1" applyAlignment="1">
      <alignment horizontal="center" vertical="center" wrapText="1"/>
    </xf>
    <xf numFmtId="4" fontId="23" fillId="0" borderId="4" xfId="64" applyNumberFormat="1" applyFont="1" applyFill="1" applyBorder="1" applyAlignment="1">
      <alignment horizontal="center" vertical="center" wrapText="1"/>
    </xf>
    <xf numFmtId="4" fontId="23" fillId="0" borderId="5" xfId="64" applyNumberFormat="1" applyFont="1" applyFill="1" applyBorder="1" applyAlignment="1">
      <alignment horizontal="center" vertical="center" wrapText="1"/>
    </xf>
    <xf numFmtId="4" fontId="23" fillId="0" borderId="6" xfId="64" applyNumberFormat="1" applyFont="1" applyFill="1" applyBorder="1" applyAlignment="1">
      <alignment horizontal="center" vertical="center" wrapText="1"/>
    </xf>
    <xf numFmtId="4" fontId="23" fillId="0" borderId="7" xfId="64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</cellXfs>
  <cellStyles count="20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 2" xfId="28"/>
    <cellStyle name="Денежный 2" xfId="29"/>
    <cellStyle name="Денежный 2 2" xfId="30"/>
    <cellStyle name="Денежный 2 3" xfId="31"/>
    <cellStyle name="Денежный 2 4" xfId="32"/>
    <cellStyle name="Денежный 4" xfId="33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38" builtinId="25" customBuiltin="1"/>
    <cellStyle name="Контрольная ячейка" xfId="39" builtinId="23" customBuiltin="1"/>
    <cellStyle name="Название" xfId="40" builtinId="15" customBuiltin="1"/>
    <cellStyle name="Нейтральный" xfId="41" builtinId="28" customBuiltin="1"/>
    <cellStyle name="Обычный" xfId="0" builtinId="0"/>
    <cellStyle name="Обычный 10" xfId="42"/>
    <cellStyle name="Обычный 100" xfId="43"/>
    <cellStyle name="Обычный 103" xfId="44"/>
    <cellStyle name="Обычный 104" xfId="45"/>
    <cellStyle name="Обычный 105" xfId="46"/>
    <cellStyle name="Обычный 106" xfId="47"/>
    <cellStyle name="Обычный 11" xfId="48"/>
    <cellStyle name="Обычный 12" xfId="49"/>
    <cellStyle name="Обычный 13" xfId="50"/>
    <cellStyle name="Обычный 131" xfId="51"/>
    <cellStyle name="Обычный 14" xfId="52"/>
    <cellStyle name="Обычный 15" xfId="53"/>
    <cellStyle name="Обычный 16" xfId="54"/>
    <cellStyle name="Обычный 17" xfId="55"/>
    <cellStyle name="Обычный 18" xfId="56"/>
    <cellStyle name="Обычный 19" xfId="57"/>
    <cellStyle name="Обычный 2" xfId="58"/>
    <cellStyle name="Обычный 2 2" xfId="59"/>
    <cellStyle name="Обычный 2 2 2" xfId="60"/>
    <cellStyle name="Обычный 2 2 3" xfId="61"/>
    <cellStyle name="Обычный 2 2 4" xfId="62"/>
    <cellStyle name="Обычный 2 3" xfId="63"/>
    <cellStyle name="Обычный 2 4" xfId="64"/>
    <cellStyle name="Обычный 2 5" xfId="65"/>
    <cellStyle name="Обычный 20" xfId="66"/>
    <cellStyle name="Обычный 21" xfId="67"/>
    <cellStyle name="Обычный 22" xfId="68"/>
    <cellStyle name="Обычный 23" xfId="69"/>
    <cellStyle name="Обычный 24" xfId="70"/>
    <cellStyle name="Обычный 25" xfId="71"/>
    <cellStyle name="Обычный 26" xfId="72"/>
    <cellStyle name="Обычный 27" xfId="73"/>
    <cellStyle name="Обычный 28" xfId="74"/>
    <cellStyle name="Обычный 29" xfId="75"/>
    <cellStyle name="Обычный 3" xfId="76"/>
    <cellStyle name="Обычный 30" xfId="77"/>
    <cellStyle name="Обычный 31" xfId="78"/>
    <cellStyle name="Обычный 32" xfId="79"/>
    <cellStyle name="Обычный 33" xfId="80"/>
    <cellStyle name="Обычный 34" xfId="81"/>
    <cellStyle name="Обычный 35" xfId="82"/>
    <cellStyle name="Обычный 36" xfId="83"/>
    <cellStyle name="Обычный 37" xfId="84"/>
    <cellStyle name="Обычный 38" xfId="85"/>
    <cellStyle name="Обычный 39" xfId="86"/>
    <cellStyle name="Обычный 4" xfId="87"/>
    <cellStyle name="Обычный 4 2" xfId="88"/>
    <cellStyle name="Обычный 40" xfId="89"/>
    <cellStyle name="Обычный 41" xfId="90"/>
    <cellStyle name="Обычный 42" xfId="91"/>
    <cellStyle name="Обычный 43" xfId="92"/>
    <cellStyle name="Обычный 44" xfId="93"/>
    <cellStyle name="Обычный 45" xfId="94"/>
    <cellStyle name="Обычный 46" xfId="95"/>
    <cellStyle name="Обычный 47" xfId="96"/>
    <cellStyle name="Обычный 48" xfId="97"/>
    <cellStyle name="Обычный 49" xfId="98"/>
    <cellStyle name="Обычный 5" xfId="99"/>
    <cellStyle name="Обычный 50" xfId="100"/>
    <cellStyle name="Обычный 53" xfId="101"/>
    <cellStyle name="Обычный 54" xfId="102"/>
    <cellStyle name="Обычный 55" xfId="103"/>
    <cellStyle name="Обычный 56" xfId="104"/>
    <cellStyle name="Обычный 57" xfId="105"/>
    <cellStyle name="Обычный 58" xfId="106"/>
    <cellStyle name="Обычный 59" xfId="107"/>
    <cellStyle name="Обычный 6" xfId="108"/>
    <cellStyle name="Обычный 60" xfId="109"/>
    <cellStyle name="Обычный 61" xfId="110"/>
    <cellStyle name="Обычный 62" xfId="111"/>
    <cellStyle name="Обычный 63" xfId="112"/>
    <cellStyle name="Обычный 64" xfId="113"/>
    <cellStyle name="Обычный 65" xfId="114"/>
    <cellStyle name="Обычный 66" xfId="115"/>
    <cellStyle name="Обычный 67" xfId="116"/>
    <cellStyle name="Обычный 68" xfId="117"/>
    <cellStyle name="Обычный 69" xfId="118"/>
    <cellStyle name="Обычный 70" xfId="119"/>
    <cellStyle name="Обычный 71" xfId="120"/>
    <cellStyle name="Обычный 72" xfId="121"/>
    <cellStyle name="Обычный 73" xfId="122"/>
    <cellStyle name="Обычный 74" xfId="123"/>
    <cellStyle name="Обычный 75" xfId="124"/>
    <cellStyle name="Обычный 76" xfId="125"/>
    <cellStyle name="Обычный 77" xfId="126"/>
    <cellStyle name="Обычный 78" xfId="127"/>
    <cellStyle name="Обычный 79" xfId="128"/>
    <cellStyle name="Обычный 8" xfId="129"/>
    <cellStyle name="Обычный 80" xfId="130"/>
    <cellStyle name="Обычный 81" xfId="131"/>
    <cellStyle name="Обычный 82" xfId="132"/>
    <cellStyle name="Обычный 83" xfId="133"/>
    <cellStyle name="Обычный 84" xfId="134"/>
    <cellStyle name="Обычный 87" xfId="135"/>
    <cellStyle name="Обычный 88" xfId="136"/>
    <cellStyle name="Обычный 89" xfId="137"/>
    <cellStyle name="Обычный 9" xfId="138"/>
    <cellStyle name="Обычный 90" xfId="139"/>
    <cellStyle name="Обычный 91" xfId="140"/>
    <cellStyle name="Обычный 92" xfId="141"/>
    <cellStyle name="Обычный 93" xfId="142"/>
    <cellStyle name="Обычный 94" xfId="143"/>
    <cellStyle name="Обычный 95" xfId="144"/>
    <cellStyle name="Обычный 96" xfId="145"/>
    <cellStyle name="Обычный 97" xfId="146"/>
    <cellStyle name="Обычный 98" xfId="147"/>
    <cellStyle name="Обычный 99" xfId="148"/>
    <cellStyle name="Плохой" xfId="149" builtinId="27" customBuiltin="1"/>
    <cellStyle name="Пояснение" xfId="150" builtinId="53" customBuiltin="1"/>
    <cellStyle name="Примечание 10" xfId="151"/>
    <cellStyle name="Примечание 11" xfId="152"/>
    <cellStyle name="Примечание 12" xfId="153"/>
    <cellStyle name="Примечание 13" xfId="154"/>
    <cellStyle name="Примечание 14" xfId="155"/>
    <cellStyle name="Примечание 15" xfId="156"/>
    <cellStyle name="Примечание 16" xfId="157"/>
    <cellStyle name="Примечание 17" xfId="158"/>
    <cellStyle name="Примечание 18" xfId="159"/>
    <cellStyle name="Примечание 19" xfId="160"/>
    <cellStyle name="Примечание 2" xfId="161"/>
    <cellStyle name="Примечание 20" xfId="162"/>
    <cellStyle name="Примечание 21" xfId="163"/>
    <cellStyle name="Примечание 22" xfId="164"/>
    <cellStyle name="Примечание 23" xfId="165"/>
    <cellStyle name="Примечание 24" xfId="166"/>
    <cellStyle name="Примечание 25" xfId="167"/>
    <cellStyle name="Примечание 26" xfId="168"/>
    <cellStyle name="Примечание 27" xfId="169"/>
    <cellStyle name="Примечание 28" xfId="170"/>
    <cellStyle name="Примечание 29" xfId="171"/>
    <cellStyle name="Примечание 3" xfId="172"/>
    <cellStyle name="Примечание 30" xfId="173"/>
    <cellStyle name="Примечание 31" xfId="174"/>
    <cellStyle name="Примечание 32" xfId="175"/>
    <cellStyle name="Примечание 33" xfId="176"/>
    <cellStyle name="Примечание 34" xfId="177"/>
    <cellStyle name="Примечание 35" xfId="178"/>
    <cellStyle name="Примечание 36" xfId="179"/>
    <cellStyle name="Примечание 37" xfId="180"/>
    <cellStyle name="Примечание 38" xfId="181"/>
    <cellStyle name="Примечание 39" xfId="182"/>
    <cellStyle name="Примечание 4" xfId="183"/>
    <cellStyle name="Примечание 40" xfId="184"/>
    <cellStyle name="Примечание 41" xfId="185"/>
    <cellStyle name="Примечание 42" xfId="186"/>
    <cellStyle name="Примечание 43" xfId="187"/>
    <cellStyle name="Примечание 44" xfId="188"/>
    <cellStyle name="Примечание 45" xfId="189"/>
    <cellStyle name="Примечание 46" xfId="190"/>
    <cellStyle name="Примечание 47" xfId="191"/>
    <cellStyle name="Примечание 48" xfId="192"/>
    <cellStyle name="Примечание 49" xfId="193"/>
    <cellStyle name="Примечание 5" xfId="194"/>
    <cellStyle name="Примечание 50" xfId="195"/>
    <cellStyle name="Примечание 51" xfId="196"/>
    <cellStyle name="Примечание 52" xfId="197"/>
    <cellStyle name="Примечание 53" xfId="198"/>
    <cellStyle name="Примечание 54" xfId="199"/>
    <cellStyle name="Примечание 6" xfId="200"/>
    <cellStyle name="Примечание 7" xfId="201"/>
    <cellStyle name="Примечание 8" xfId="202"/>
    <cellStyle name="Примечание 9" xfId="203"/>
    <cellStyle name="Связанная ячейка" xfId="204" builtinId="24" customBuiltin="1"/>
    <cellStyle name="Текст предупреждения" xfId="205" builtinId="11" customBuiltin="1"/>
    <cellStyle name="Финансовый 2" xfId="206"/>
    <cellStyle name="Хороший" xfId="20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zoomScale="70" zoomScaleNormal="70" workbookViewId="0">
      <pane xSplit="4" ySplit="7" topLeftCell="E8" activePane="bottomRight" state="frozen"/>
      <selection pane="topRight" activeCell="F1" sqref="F1"/>
      <selection pane="bottomLeft" activeCell="A8" sqref="A8"/>
      <selection pane="bottomRight" activeCell="R11" sqref="R11:R12"/>
    </sheetView>
  </sheetViews>
  <sheetFormatPr defaultColWidth="9.140625" defaultRowHeight="15" x14ac:dyDescent="0.25"/>
  <cols>
    <col min="1" max="1" width="5.85546875" style="3" customWidth="1"/>
    <col min="2" max="2" width="20.85546875" style="3" customWidth="1"/>
    <col min="3" max="3" width="20.28515625" style="3" customWidth="1"/>
    <col min="4" max="4" width="28.5703125" style="3" customWidth="1"/>
    <col min="5" max="6" width="21.28515625" style="3" customWidth="1"/>
    <col min="7" max="7" width="8.42578125" style="3" customWidth="1"/>
    <col min="8" max="14" width="9.140625" style="3"/>
    <col min="15" max="15" width="11.5703125" style="3" customWidth="1"/>
    <col min="16" max="16" width="9.140625" style="3"/>
    <col min="17" max="17" width="16.85546875" style="3" customWidth="1"/>
    <col min="18" max="16384" width="9.140625" style="3"/>
  </cols>
  <sheetData>
    <row r="1" spans="1:18" x14ac:dyDescent="0.25">
      <c r="B1" s="22"/>
      <c r="C1" s="22"/>
      <c r="D1" s="22"/>
    </row>
    <row r="2" spans="1:18" x14ac:dyDescent="0.25">
      <c r="B2" s="4"/>
      <c r="C2" s="4"/>
    </row>
    <row r="3" spans="1:18" ht="7.5" customHeight="1" x14ac:dyDescent="0.25">
      <c r="B3" s="4"/>
      <c r="C3" s="4"/>
    </row>
    <row r="4" spans="1:18" ht="15" customHeight="1" x14ac:dyDescent="0.25">
      <c r="A4" s="24" t="s">
        <v>7</v>
      </c>
      <c r="B4" s="23" t="s">
        <v>0</v>
      </c>
      <c r="C4" s="23" t="s">
        <v>8</v>
      </c>
      <c r="D4" s="23" t="s">
        <v>9</v>
      </c>
      <c r="E4" s="23" t="s">
        <v>1</v>
      </c>
      <c r="F4" s="25" t="s">
        <v>2</v>
      </c>
      <c r="G4" s="28" t="s">
        <v>3</v>
      </c>
      <c r="H4" s="30"/>
      <c r="I4" s="29"/>
      <c r="J4" s="28" t="s">
        <v>4</v>
      </c>
      <c r="K4" s="29"/>
      <c r="L4" s="28" t="s">
        <v>6</v>
      </c>
      <c r="M4" s="30"/>
      <c r="N4" s="29"/>
      <c r="O4" s="28" t="s">
        <v>5</v>
      </c>
      <c r="P4" s="29"/>
    </row>
    <row r="5" spans="1:18" ht="30" x14ac:dyDescent="0.25">
      <c r="A5" s="24"/>
      <c r="B5" s="23"/>
      <c r="C5" s="23"/>
      <c r="D5" s="23"/>
      <c r="E5" s="23"/>
      <c r="F5" s="26"/>
      <c r="G5" s="2" t="s">
        <v>10</v>
      </c>
      <c r="H5" s="2" t="s">
        <v>11</v>
      </c>
      <c r="I5" s="2" t="s">
        <v>15</v>
      </c>
      <c r="J5" s="2" t="s">
        <v>10</v>
      </c>
      <c r="K5" s="2" t="s">
        <v>11</v>
      </c>
      <c r="L5" s="2" t="s">
        <v>10</v>
      </c>
      <c r="M5" s="2" t="s">
        <v>11</v>
      </c>
      <c r="N5" s="2" t="s">
        <v>14</v>
      </c>
      <c r="O5" s="2" t="s">
        <v>13</v>
      </c>
      <c r="P5" s="1" t="s">
        <v>12</v>
      </c>
    </row>
    <row r="6" spans="1:18" x14ac:dyDescent="0.25">
      <c r="A6" s="24"/>
      <c r="B6" s="23"/>
      <c r="C6" s="23"/>
      <c r="D6" s="23"/>
      <c r="E6" s="23"/>
      <c r="F6" s="26"/>
      <c r="G6" s="2"/>
      <c r="H6" s="2"/>
      <c r="I6" s="2"/>
      <c r="J6" s="2"/>
      <c r="K6" s="2"/>
      <c r="L6" s="2"/>
      <c r="M6" s="1"/>
      <c r="N6" s="1"/>
      <c r="O6" s="1"/>
      <c r="P6" s="1"/>
    </row>
    <row r="7" spans="1:18" ht="33" customHeight="1" x14ac:dyDescent="0.25">
      <c r="A7" s="24"/>
      <c r="B7" s="23"/>
      <c r="C7" s="23"/>
      <c r="D7" s="23"/>
      <c r="E7" s="23"/>
      <c r="F7" s="27"/>
      <c r="G7" s="2"/>
      <c r="H7" s="2"/>
      <c r="I7" s="2"/>
      <c r="J7" s="2"/>
      <c r="K7" s="2"/>
      <c r="L7" s="2"/>
      <c r="M7" s="1"/>
      <c r="N7" s="1"/>
      <c r="O7" s="1"/>
      <c r="P7" s="1"/>
    </row>
    <row r="8" spans="1:18" ht="24" customHeight="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"/>
      <c r="N8" s="1"/>
      <c r="O8" s="1"/>
      <c r="P8" s="1"/>
    </row>
    <row r="9" spans="1:18" s="21" customFormat="1" ht="59.25" customHeight="1" x14ac:dyDescent="0.25">
      <c r="A9" s="14">
        <v>1</v>
      </c>
      <c r="B9" s="14" t="s">
        <v>16</v>
      </c>
      <c r="C9" s="14">
        <v>40530108</v>
      </c>
      <c r="D9" s="15">
        <v>41422</v>
      </c>
      <c r="E9" s="14" t="s">
        <v>17</v>
      </c>
      <c r="F9" s="16" t="s">
        <v>18</v>
      </c>
      <c r="G9" s="17">
        <v>2.5</v>
      </c>
      <c r="H9" s="17"/>
      <c r="I9" s="17"/>
      <c r="J9" s="18"/>
      <c r="K9" s="18"/>
      <c r="L9" s="18">
        <v>0.6</v>
      </c>
      <c r="M9" s="18"/>
      <c r="N9" s="18"/>
      <c r="O9" s="19">
        <v>630</v>
      </c>
      <c r="P9" s="19">
        <v>1</v>
      </c>
      <c r="Q9" s="20" t="s">
        <v>19</v>
      </c>
    </row>
    <row r="10" spans="1:18" s="21" customFormat="1" ht="57" customHeight="1" x14ac:dyDescent="0.25">
      <c r="A10" s="14">
        <v>2</v>
      </c>
      <c r="B10" s="14" t="s">
        <v>16</v>
      </c>
      <c r="C10" s="14">
        <v>40560282</v>
      </c>
      <c r="D10" s="15">
        <v>41099</v>
      </c>
      <c r="E10" s="14" t="s">
        <v>17</v>
      </c>
      <c r="F10" s="16" t="s">
        <v>18</v>
      </c>
      <c r="G10" s="16">
        <v>1.8</v>
      </c>
      <c r="H10" s="17"/>
      <c r="I10" s="17"/>
      <c r="J10" s="18"/>
      <c r="K10" s="18"/>
      <c r="L10" s="18">
        <v>0.25</v>
      </c>
      <c r="M10" s="18"/>
      <c r="N10" s="18"/>
      <c r="O10" s="18">
        <v>630</v>
      </c>
      <c r="P10" s="19">
        <v>1</v>
      </c>
      <c r="Q10" s="20" t="s">
        <v>19</v>
      </c>
    </row>
    <row r="11" spans="1:18" ht="90.75" customHeight="1" x14ac:dyDescent="0.25">
      <c r="A11" s="5">
        <v>3</v>
      </c>
      <c r="B11" s="8" t="s">
        <v>20</v>
      </c>
      <c r="C11" s="11">
        <v>40321071</v>
      </c>
      <c r="D11" s="10">
        <v>40729</v>
      </c>
      <c r="E11" s="8" t="s">
        <v>21</v>
      </c>
      <c r="F11" s="8" t="s">
        <v>18</v>
      </c>
      <c r="G11" s="8">
        <v>0.65</v>
      </c>
      <c r="H11" s="8"/>
      <c r="I11" s="8"/>
      <c r="J11" s="8"/>
      <c r="K11" s="8"/>
      <c r="L11" s="8">
        <v>0.2</v>
      </c>
      <c r="M11" s="8"/>
      <c r="N11" s="8"/>
      <c r="O11" s="8">
        <v>250</v>
      </c>
      <c r="P11" s="8">
        <v>1</v>
      </c>
      <c r="Q11" s="9" t="s">
        <v>25</v>
      </c>
      <c r="R11" s="31" t="s">
        <v>33</v>
      </c>
    </row>
    <row r="12" spans="1:18" ht="90.75" customHeight="1" x14ac:dyDescent="0.25">
      <c r="A12" s="5">
        <v>4</v>
      </c>
      <c r="B12" s="6" t="s">
        <v>23</v>
      </c>
      <c r="C12" s="11">
        <v>40325833</v>
      </c>
      <c r="D12" s="10">
        <v>40709</v>
      </c>
      <c r="E12" s="6" t="s">
        <v>22</v>
      </c>
      <c r="F12" s="6" t="s">
        <v>18</v>
      </c>
      <c r="G12" s="7">
        <v>0.3</v>
      </c>
      <c r="H12" s="7">
        <v>0.08</v>
      </c>
      <c r="I12" s="7"/>
      <c r="J12" s="7"/>
      <c r="K12" s="7"/>
      <c r="L12" s="7"/>
      <c r="M12" s="7"/>
      <c r="N12" s="7"/>
      <c r="O12" s="7">
        <v>160</v>
      </c>
      <c r="P12" s="7">
        <v>1</v>
      </c>
      <c r="Q12" s="9" t="s">
        <v>24</v>
      </c>
      <c r="R12" s="31" t="s">
        <v>32</v>
      </c>
    </row>
    <row r="13" spans="1:18" ht="90.75" customHeight="1" x14ac:dyDescent="0.25">
      <c r="A13" s="5">
        <v>5</v>
      </c>
      <c r="B13" s="6" t="s">
        <v>26</v>
      </c>
      <c r="C13" s="11">
        <v>40588881</v>
      </c>
      <c r="D13" s="10">
        <v>41227</v>
      </c>
      <c r="E13" s="6" t="s">
        <v>27</v>
      </c>
      <c r="F13" s="6" t="s">
        <v>28</v>
      </c>
      <c r="G13" s="7">
        <v>0.25</v>
      </c>
      <c r="H13" s="7"/>
      <c r="I13" s="7"/>
      <c r="J13" s="7"/>
      <c r="K13" s="7"/>
      <c r="L13" s="7"/>
      <c r="M13" s="7"/>
      <c r="N13" s="7"/>
      <c r="O13" s="7"/>
      <c r="P13" s="7"/>
      <c r="Q13" s="9"/>
    </row>
    <row r="14" spans="1:18" ht="90.75" customHeight="1" x14ac:dyDescent="0.25">
      <c r="A14" s="5">
        <v>6</v>
      </c>
      <c r="B14" s="6" t="s">
        <v>29</v>
      </c>
      <c r="C14" s="11">
        <v>40151289</v>
      </c>
      <c r="D14" s="10">
        <v>40434</v>
      </c>
      <c r="E14" s="6" t="s">
        <v>30</v>
      </c>
      <c r="F14" s="6" t="s">
        <v>31</v>
      </c>
      <c r="G14" s="7">
        <v>0.27</v>
      </c>
      <c r="H14" s="7">
        <v>0.12</v>
      </c>
      <c r="I14" s="7"/>
      <c r="J14" s="7"/>
      <c r="K14" s="7"/>
      <c r="L14" s="7"/>
      <c r="M14" s="7"/>
      <c r="N14" s="7"/>
      <c r="O14" s="7"/>
      <c r="P14" s="7"/>
      <c r="Q14" s="9"/>
    </row>
    <row r="15" spans="1:18" ht="90.75" customHeight="1" x14ac:dyDescent="0.25">
      <c r="A15" s="12"/>
      <c r="B15" s="6"/>
      <c r="C15" s="11"/>
      <c r="D15" s="10"/>
      <c r="E15" s="6"/>
      <c r="F15" s="6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9"/>
    </row>
    <row r="16" spans="1:18" x14ac:dyDescent="0.25">
      <c r="G16" s="7">
        <f>SUM(G9:G15)</f>
        <v>5.77</v>
      </c>
      <c r="H16" s="7">
        <f>SUM(H9:H14)</f>
        <v>0.2</v>
      </c>
      <c r="I16" s="7">
        <f t="shared" ref="I16:N16" si="0">SUM(I9:I12)</f>
        <v>0</v>
      </c>
      <c r="J16" s="7">
        <f t="shared" si="0"/>
        <v>0</v>
      </c>
      <c r="K16" s="7">
        <f t="shared" si="0"/>
        <v>0</v>
      </c>
      <c r="L16" s="7">
        <f>SUM(L9:L15)</f>
        <v>1.05</v>
      </c>
      <c r="M16" s="7">
        <f t="shared" si="0"/>
        <v>0</v>
      </c>
      <c r="N16" s="7">
        <f t="shared" si="0"/>
        <v>0</v>
      </c>
      <c r="O16" s="7">
        <f>SUM(O9:O15)</f>
        <v>1670</v>
      </c>
      <c r="P16" s="7">
        <f>SUM(P9:P15)</f>
        <v>4</v>
      </c>
    </row>
    <row r="17" spans="15:15" x14ac:dyDescent="0.25">
      <c r="O17" s="13"/>
    </row>
  </sheetData>
  <autoFilter ref="A8:M8"/>
  <mergeCells count="11">
    <mergeCell ref="E4:E7"/>
    <mergeCell ref="F4:F7"/>
    <mergeCell ref="J4:K4"/>
    <mergeCell ref="G4:I4"/>
    <mergeCell ref="O4:P4"/>
    <mergeCell ref="L4:N4"/>
    <mergeCell ref="B1:D1"/>
    <mergeCell ref="B4:B7"/>
    <mergeCell ref="C4:C7"/>
    <mergeCell ref="D4:D7"/>
    <mergeCell ref="A4:A7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заявка №6</vt:lpstr>
      <vt:lpstr>'заявка №6'!Область_печати</vt:lpstr>
    </vt:vector>
  </TitlesOfParts>
  <Company>МЭС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gapeeva.mv</dc:creator>
  <cp:lastModifiedBy>Sorokin</cp:lastModifiedBy>
  <cp:lastPrinted>2012-04-02T05:45:25Z</cp:lastPrinted>
  <dcterms:created xsi:type="dcterms:W3CDTF">2011-12-14T10:52:56Z</dcterms:created>
  <dcterms:modified xsi:type="dcterms:W3CDTF">2013-10-08T10:04:00Z</dcterms:modified>
</cp:coreProperties>
</file>